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9" i="1" l="1"/>
  <c r="F19" i="1"/>
  <c r="E19" i="1"/>
</calcChain>
</file>

<file path=xl/sharedStrings.xml><?xml version="1.0" encoding="utf-8"?>
<sst xmlns="http://schemas.openxmlformats.org/spreadsheetml/2006/main" count="133" uniqueCount="53">
  <si>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</si>
  <si>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</si>
  <si>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</si>
  <si>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</si>
  <si>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</si>
  <si>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</si>
  <si>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</si>
  <si>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</si>
  <si>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</si>
  <si>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</si>
  <si>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</si>
  <si>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</si>
  <si>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</si>
  <si>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110 кВ Полдарса</t>
  </si>
  <si>
    <t xml:space="preserve"> 0,4 Полдарса ТСН 1 ао RS</t>
  </si>
  <si>
    <t xml:space="preserve"> 10 Полдарса Т 1 ап RS</t>
  </si>
  <si>
    <t xml:space="preserve"> 10 Полдарса Т 2 ап RS</t>
  </si>
  <si>
    <t xml:space="preserve"> 10 Полдарса-Братское ао RS</t>
  </si>
  <si>
    <t xml:space="preserve"> 10 Полдарса-Кичуга ао RS</t>
  </si>
  <si>
    <t xml:space="preserve"> 10 Полдарса-Кичуга ап RS</t>
  </si>
  <si>
    <t xml:space="preserve"> 10 Полдарса-ЛПХ ао RS</t>
  </si>
  <si>
    <t xml:space="preserve"> 10 Полдарса-Школа ао RS</t>
  </si>
  <si>
    <t xml:space="preserve"> 110 Полдарса Т 1 ап RS</t>
  </si>
  <si>
    <t xml:space="preserve"> 110 Полдарса Т 2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</si>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</sst>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Normal="100" zoomScaleSheetLayoutView="100" workbookViewId="0">
      <selection activeCell="A27" sqref="A27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699377.68400000001</v>
      </c>
      <c r="C9" s="32">
        <v>699420.24699999997</v>
      </c>
      <c r="D9" s="33">
        <v>1</v>
      </c>
      <c r="E9" s="34">
        <v>42.563000000000002</v>
      </c>
      <c r="F9" s="35">
        <v>42.561999999999998</v>
      </c>
      <c r="G9" s="35">
        <v>1E-3</v>
      </c>
      <c r="H9" s="36">
        <v>0</v>
      </c>
    </row>
    <row r="10" spans="1:10" x14ac:dyDescent="0.25">
      <c r="A10" s="37" t="s">
        <v>15</v>
      </c>
      <c r="B10" s="38">
        <v>4644.0954000000002</v>
      </c>
      <c r="C10" s="38">
        <v>4645.3462</v>
      </c>
      <c r="D10" s="39">
        <v>4000</v>
      </c>
      <c r="E10" s="40">
        <v>5003.2</v>
      </c>
      <c r="F10" s="41">
        <v>5003.2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42.915599999999998</v>
      </c>
      <c r="C11" s="38">
        <v>42.915599999999998</v>
      </c>
      <c r="D11" s="39">
        <v>4000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748.40369999999996</v>
      </c>
      <c r="C12" s="38">
        <v>748.66369999999995</v>
      </c>
      <c r="D12" s="39">
        <v>1500</v>
      </c>
      <c r="E12" s="40">
        <v>390</v>
      </c>
      <c r="F12" s="41">
        <v>390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2635.6855999999998</v>
      </c>
      <c r="C13" s="38">
        <v>2636.1907999999999</v>
      </c>
      <c r="D13" s="39">
        <v>1500</v>
      </c>
      <c r="E13" s="40">
        <v>757.8</v>
      </c>
      <c r="F13" s="41">
        <v>757.8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3.4599999999999999E-2</v>
      </c>
      <c r="C14" s="38">
        <v>3.4599999999999999E-2</v>
      </c>
      <c r="D14" s="39">
        <v>1500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20</v>
      </c>
      <c r="B15" s="38">
        <v>4977.3289000000004</v>
      </c>
      <c r="C15" s="38">
        <v>4978.6540999999997</v>
      </c>
      <c r="D15" s="39">
        <v>2000</v>
      </c>
      <c r="E15" s="40">
        <v>2650.4</v>
      </c>
      <c r="F15" s="41">
        <v>2650.4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1880.1367</v>
      </c>
      <c r="C16" s="38">
        <v>1880.6874</v>
      </c>
      <c r="D16" s="39">
        <v>2000</v>
      </c>
      <c r="E16" s="40">
        <v>1101.4000000000001</v>
      </c>
      <c r="F16" s="41">
        <v>1101.4000000000001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592.57299999999998</v>
      </c>
      <c r="C17" s="38">
        <v>592.72919999999999</v>
      </c>
      <c r="D17" s="39">
        <v>33000</v>
      </c>
      <c r="E17" s="40">
        <v>5154.6000000000004</v>
      </c>
      <c r="F17" s="41">
        <v>5154.6000000000004</v>
      </c>
      <c r="G17" s="41">
        <v>0</v>
      </c>
      <c r="H17" s="42">
        <v>0</v>
      </c>
    </row>
    <row r="18" spans="1:8" ht="16.5" thickBot="1" x14ac:dyDescent="0.3">
      <c r="A18" s="43" t="s">
        <v>23</v>
      </c>
      <c r="B18" s="44">
        <v>32.366500000000002</v>
      </c>
      <c r="C18" s="44">
        <v>32.366500000000002</v>
      </c>
      <c r="D18" s="45">
        <v>33000</v>
      </c>
      <c r="E18" s="46">
        <v>0</v>
      </c>
      <c r="F18" s="47">
        <v>0</v>
      </c>
      <c r="G18" s="47">
        <v>0</v>
      </c>
      <c r="H18" s="48"/>
    </row>
    <row r="19" spans="1:8" x14ac:dyDescent="0.25">
      <c r="E19" s="49">
        <f>SUM(E9:E18)</f>
        <v>15099.963</v>
      </c>
      <c r="F19" s="50">
        <f>SUM(F9:F18)</f>
        <v>15099.962</v>
      </c>
      <c r="G19" s="50">
        <f>SUM(G9:G18)</f>
        <v>1E-3</v>
      </c>
    </row>
    <row r="23" spans="1:8" ht="12.75" x14ac:dyDescent="0.2">
      <c r="A23" s="51"/>
      <c r="B23" s="51"/>
      <c r="C23" s="51"/>
      <c r="D23" s="51"/>
      <c r="E23" s="51"/>
      <c r="F23" s="51"/>
      <c r="G23" s="51"/>
      <c r="H23" s="51"/>
    </row>
    <row r="24" spans="1:8" ht="25.5" x14ac:dyDescent="0.2">
      <c r="A24" s="22" t="s">
        <v>1</v>
      </c>
      <c r="B24" s="22"/>
      <c r="C24" s="22"/>
      <c r="D24" s="22"/>
      <c r="E24" s="22"/>
      <c r="F24" s="22"/>
      <c r="G24" s="22"/>
      <c r="H24" s="22"/>
    </row>
    <row r="25" spans="1:8" ht="18.75" x14ac:dyDescent="0.2">
      <c r="A25" s="53"/>
      <c r="B25" s="58"/>
      <c r="C25" s="58"/>
      <c r="D25" s="57"/>
      <c r="E25" s="60"/>
      <c r="F25" s="54"/>
      <c r="G25" s="54"/>
      <c r="H25" s="51"/>
    </row>
    <row r="26" spans="1:8" x14ac:dyDescent="0.2">
      <c r="A26" s="51"/>
      <c r="B26" s="59"/>
      <c r="C26" s="59"/>
      <c r="D26" s="51"/>
      <c r="E26" s="61"/>
      <c r="F26" s="51"/>
      <c r="G26" s="51"/>
      <c r="H26" s="55" t="s">
        <v>24</v>
      </c>
    </row>
    <row r="27" spans="1:8" ht="18.75" x14ac:dyDescent="0.2">
      <c r="A27" s="52" t="s">
        <v>13</v>
      </c>
      <c r="B27" s="59"/>
      <c r="C27" s="59"/>
      <c r="D27" s="51"/>
      <c r="E27" s="61"/>
      <c r="F27" s="51"/>
      <c r="G27" s="51"/>
      <c r="H27" s="56" t="s">
        <v>12</v>
      </c>
    </row>
    <row r="28" spans="1:8" ht="13.5" thickBot="1" x14ac:dyDescent="0.25">
      <c r="A28" s="51"/>
      <c r="B28" s="51"/>
      <c r="C28" s="51"/>
      <c r="D28" s="51"/>
      <c r="E28" s="51"/>
      <c r="F28" s="51"/>
      <c r="G28" s="51"/>
      <c r="H28" s="51"/>
    </row>
    <row r="29" spans="1:8" ht="63" x14ac:dyDescent="0.2">
      <c r="A29" s="23" t="s">
        <v>0</v>
      </c>
      <c r="B29" s="25" t="s">
        <v>2</v>
      </c>
      <c r="C29" s="25" t="s">
        <v>3</v>
      </c>
      <c r="D29" s="27" t="s">
        <v>6</v>
      </c>
      <c r="E29" s="62" t="s">
        <v>10</v>
      </c>
      <c r="F29" s="62" t="s">
        <v>9</v>
      </c>
      <c r="G29" s="62" t="s">
        <v>7</v>
      </c>
      <c r="H29" s="29" t="s">
        <v>4</v>
      </c>
    </row>
    <row r="30" spans="1:8" ht="16.5" thickBot="1" x14ac:dyDescent="0.25">
      <c r="A30" s="24"/>
      <c r="B30" s="26"/>
      <c r="C30" s="26"/>
      <c r="D30" s="28"/>
      <c r="E30" s="63" t="s">
        <v>25</v>
      </c>
      <c r="F30" s="63" t="s">
        <v>25</v>
      </c>
      <c r="G30" s="63" t="s">
        <v>25</v>
      </c>
      <c r="H30" s="30"/>
    </row>
    <row r="31" spans="1:8" x14ac:dyDescent="0.25">
      <c r="A31" s="64" t="s">
        <v>14</v>
      </c>
      <c r="B31" s="65">
        <v>13571.511</v>
      </c>
      <c r="C31" s="65">
        <v>13572.1</v>
      </c>
      <c r="D31" s="66">
        <v>1</v>
      </c>
      <c r="E31" s="67">
        <v>0.58899999999999997</v>
      </c>
      <c r="F31" s="68">
        <v>0.58899999999999997</v>
      </c>
      <c r="G31" s="68">
        <v>0</v>
      </c>
      <c r="H31" s="69">
        <v>0</v>
      </c>
    </row>
    <row r="32" spans="1:8" x14ac:dyDescent="0.25">
      <c r="A32" s="70" t="s">
        <v>15</v>
      </c>
      <c r="B32" s="71">
        <v>1845.2832000000001</v>
      </c>
      <c r="C32" s="71">
        <v>1845.8071</v>
      </c>
      <c r="D32" s="72">
        <v>4000</v>
      </c>
      <c r="E32" s="73">
        <v>2095.6</v>
      </c>
      <c r="F32" s="74">
        <v>2095.6</v>
      </c>
      <c r="G32" s="74">
        <v>0</v>
      </c>
      <c r="H32" s="75">
        <v>0</v>
      </c>
    </row>
    <row r="33" spans="1:8" x14ac:dyDescent="0.25">
      <c r="A33" s="70" t="s">
        <v>16</v>
      </c>
      <c r="B33" s="71">
        <v>24.718599999999999</v>
      </c>
      <c r="C33" s="71">
        <v>24.718599999999999</v>
      </c>
      <c r="D33" s="72">
        <v>4000</v>
      </c>
      <c r="E33" s="73">
        <v>0</v>
      </c>
      <c r="F33" s="74">
        <v>0</v>
      </c>
      <c r="G33" s="74">
        <v>0</v>
      </c>
      <c r="H33" s="75"/>
    </row>
    <row r="34" spans="1:8" x14ac:dyDescent="0.25">
      <c r="A34" s="70" t="s">
        <v>17</v>
      </c>
      <c r="B34" s="71">
        <v>263.37860000000001</v>
      </c>
      <c r="C34" s="71">
        <v>263.50279999999998</v>
      </c>
      <c r="D34" s="72">
        <v>1500</v>
      </c>
      <c r="E34" s="73">
        <v>186.3</v>
      </c>
      <c r="F34" s="74">
        <v>186.3</v>
      </c>
      <c r="G34" s="74">
        <v>0</v>
      </c>
      <c r="H34" s="75">
        <v>0</v>
      </c>
    </row>
    <row r="35" spans="1:8" x14ac:dyDescent="0.25">
      <c r="A35" s="70" t="s">
        <v>18</v>
      </c>
      <c r="B35" s="71">
        <v>1531.9345000000001</v>
      </c>
      <c r="C35" s="71">
        <v>1532.3091999999999</v>
      </c>
      <c r="D35" s="72">
        <v>1500</v>
      </c>
      <c r="E35" s="73">
        <v>562.04999999999995</v>
      </c>
      <c r="F35" s="74">
        <v>562.04999999999995</v>
      </c>
      <c r="G35" s="74">
        <v>0</v>
      </c>
      <c r="H35" s="75">
        <v>0</v>
      </c>
    </row>
    <row r="36" spans="1:8" x14ac:dyDescent="0.25">
      <c r="A36" s="70" t="s">
        <v>19</v>
      </c>
      <c r="B36" s="71">
        <v>0.20150000000000001</v>
      </c>
      <c r="C36" s="71">
        <v>0.20150000000000001</v>
      </c>
      <c r="D36" s="72">
        <v>1500</v>
      </c>
      <c r="E36" s="73">
        <v>0</v>
      </c>
      <c r="F36" s="74">
        <v>0</v>
      </c>
      <c r="G36" s="74">
        <v>0</v>
      </c>
      <c r="H36" s="75"/>
    </row>
    <row r="37" spans="1:8" x14ac:dyDescent="0.25">
      <c r="A37" s="70" t="s">
        <v>20</v>
      </c>
      <c r="B37" s="71">
        <v>1884.4819</v>
      </c>
      <c r="C37" s="71">
        <v>1885.0026</v>
      </c>
      <c r="D37" s="72">
        <v>2000</v>
      </c>
      <c r="E37" s="73">
        <v>1041.4000000000001</v>
      </c>
      <c r="F37" s="74">
        <v>1041.4000000000001</v>
      </c>
      <c r="G37" s="74">
        <v>0</v>
      </c>
      <c r="H37" s="75">
        <v>0</v>
      </c>
    </row>
    <row r="38" spans="1:8" x14ac:dyDescent="0.25">
      <c r="A38" s="70" t="s">
        <v>21</v>
      </c>
      <c r="B38" s="71">
        <v>646.73689999999999</v>
      </c>
      <c r="C38" s="71">
        <v>646.92579999999998</v>
      </c>
      <c r="D38" s="72">
        <v>2000</v>
      </c>
      <c r="E38" s="73">
        <v>377.8</v>
      </c>
      <c r="F38" s="74">
        <v>377.8</v>
      </c>
      <c r="G38" s="74">
        <v>0</v>
      </c>
      <c r="H38" s="75">
        <v>0</v>
      </c>
    </row>
    <row r="39" spans="1:8" x14ac:dyDescent="0.25">
      <c r="A39" s="70" t="s">
        <v>22</v>
      </c>
      <c r="B39" s="71">
        <v>290.99459999999999</v>
      </c>
      <c r="C39" s="71">
        <v>291.0847</v>
      </c>
      <c r="D39" s="72">
        <v>33000</v>
      </c>
      <c r="E39" s="73">
        <v>2973.3</v>
      </c>
      <c r="F39" s="74">
        <v>2973.3</v>
      </c>
      <c r="G39" s="74">
        <v>0</v>
      </c>
      <c r="H39" s="75">
        <v>0</v>
      </c>
    </row>
    <row r="40" spans="1:8" ht="16.5" thickBot="1" x14ac:dyDescent="0.3">
      <c r="A40" s="76" t="s">
        <v>23</v>
      </c>
      <c r="B40" s="77">
        <v>82.632300000000001</v>
      </c>
      <c r="C40" s="77">
        <v>82.632300000000001</v>
      </c>
      <c r="D40" s="78">
        <v>33000</v>
      </c>
      <c r="E40" s="79">
        <v>0</v>
      </c>
      <c r="F40" s="80">
        <v>0</v>
      </c>
      <c r="G40" s="80">
        <v>0</v>
      </c>
      <c r="H40" s="81"/>
    </row>
    <row r="41" spans="1:8" x14ac:dyDescent="0.2">
      <c r="A41" s="51"/>
      <c r="B41" s="51"/>
      <c r="C41" s="51"/>
      <c r="D41" s="51"/>
      <c r="E41" s="82">
        <v>7237.0389999999998</v>
      </c>
      <c r="F41" s="83">
        <v>7237.0389999999998</v>
      </c>
      <c r="G41" s="83">
        <v>0</v>
      </c>
      <c r="H41" s="51"/>
    </row>
  </sheetData>
  <mergeCells count="12">
    <mergeCell ref="A24:H24"/>
    <mergeCell ref="A29:A30"/>
    <mergeCell ref="B29:B30"/>
    <mergeCell ref="C29:C30"/>
    <mergeCell ref="D29:D30"/>
    <mergeCell ref="H29:H30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3"/>
  <sheetViews>
    <sheetView workbookViewId="0">
      <selection activeCell="C35" sqref="C35"/>
    </sheetView>
  </sheetViews>
  <sheetFormatPr defaultRowHeight="12.75" x14ac:dyDescent="0.2"/>
  <cols>
    <col min="1" max="1" width="28" customWidth="1"/>
  </cols>
  <sheetData>
    <row r="2" spans="1:26" ht="25.5" x14ac:dyDescent="0.2">
      <c r="A2" s="84"/>
      <c r="B2" s="89"/>
      <c r="C2" s="84"/>
      <c r="D2" s="96" t="s">
        <v>26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27</v>
      </c>
      <c r="C7" s="97" t="s">
        <v>28</v>
      </c>
      <c r="D7" s="97" t="s">
        <v>29</v>
      </c>
      <c r="E7" s="97" t="s">
        <v>30</v>
      </c>
      <c r="F7" s="97" t="s">
        <v>31</v>
      </c>
      <c r="G7" s="97" t="s">
        <v>32</v>
      </c>
      <c r="H7" s="97" t="s">
        <v>33</v>
      </c>
      <c r="I7" s="97" t="s">
        <v>34</v>
      </c>
      <c r="J7" s="97" t="s">
        <v>35</v>
      </c>
      <c r="K7" s="97" t="s">
        <v>36</v>
      </c>
      <c r="L7" s="97" t="s">
        <v>37</v>
      </c>
      <c r="M7" s="97" t="s">
        <v>38</v>
      </c>
      <c r="N7" s="97" t="s">
        <v>39</v>
      </c>
      <c r="O7" s="97" t="s">
        <v>40</v>
      </c>
      <c r="P7" s="97" t="s">
        <v>41</v>
      </c>
      <c r="Q7" s="97" t="s">
        <v>42</v>
      </c>
      <c r="R7" s="97" t="s">
        <v>43</v>
      </c>
      <c r="S7" s="97" t="s">
        <v>44</v>
      </c>
      <c r="T7" s="97" t="s">
        <v>45</v>
      </c>
      <c r="U7" s="97" t="s">
        <v>46</v>
      </c>
      <c r="V7" s="97" t="s">
        <v>47</v>
      </c>
      <c r="W7" s="97" t="s">
        <v>48</v>
      </c>
      <c r="X7" s="97" t="s">
        <v>49</v>
      </c>
      <c r="Y7" s="100" t="s">
        <v>50</v>
      </c>
      <c r="Z7" s="98" t="s">
        <v>51</v>
      </c>
    </row>
    <row r="8" spans="1:26" x14ac:dyDescent="0.2">
      <c r="A8" s="87" t="s">
        <v>14</v>
      </c>
      <c r="B8" s="91">
        <v>1.6520000000000001</v>
      </c>
      <c r="C8" s="92">
        <v>1.9020000000000001</v>
      </c>
      <c r="D8" s="92">
        <v>1.9240000000000002</v>
      </c>
      <c r="E8" s="92">
        <v>1.9930000000000001</v>
      </c>
      <c r="F8" s="92">
        <v>2.0100000000000002</v>
      </c>
      <c r="G8" s="92">
        <v>2.0760000000000001</v>
      </c>
      <c r="H8" s="92">
        <v>2.1230000000000002</v>
      </c>
      <c r="I8" s="92">
        <v>2.1539999999999999</v>
      </c>
      <c r="J8" s="92">
        <v>2.2629999999999999</v>
      </c>
      <c r="K8" s="93">
        <v>1.875</v>
      </c>
      <c r="L8" s="93">
        <v>1.5660000000000001</v>
      </c>
      <c r="M8" s="93">
        <v>1.49</v>
      </c>
      <c r="N8" s="93">
        <v>1.538</v>
      </c>
      <c r="O8" s="93">
        <v>1.486</v>
      </c>
      <c r="P8" s="93">
        <v>1.7590000000000001</v>
      </c>
      <c r="Q8" s="93">
        <v>1.647</v>
      </c>
      <c r="R8" s="93">
        <v>1.6080000000000001</v>
      </c>
      <c r="S8" s="93">
        <v>1.7230000000000001</v>
      </c>
      <c r="T8" s="93">
        <v>1.647</v>
      </c>
      <c r="U8" s="93">
        <v>1.6020000000000001</v>
      </c>
      <c r="V8" s="93">
        <v>1.58</v>
      </c>
      <c r="W8" s="93">
        <v>1.659</v>
      </c>
      <c r="X8" s="93">
        <v>1.5370000000000001</v>
      </c>
      <c r="Y8" s="101">
        <v>1.748</v>
      </c>
      <c r="Z8" s="99">
        <v>42.561999999999991</v>
      </c>
    </row>
    <row r="9" spans="1:26" x14ac:dyDescent="0.2">
      <c r="A9" s="87" t="s">
        <v>15</v>
      </c>
      <c r="B9" s="91">
        <v>156.80000000000001</v>
      </c>
      <c r="C9" s="92">
        <v>150.80000000000001</v>
      </c>
      <c r="D9" s="92">
        <v>143.6</v>
      </c>
      <c r="E9" s="92">
        <v>154.80000000000001</v>
      </c>
      <c r="F9" s="92">
        <v>152</v>
      </c>
      <c r="G9" s="92">
        <v>177.20000000000002</v>
      </c>
      <c r="H9" s="92">
        <v>224</v>
      </c>
      <c r="I9" s="92">
        <v>251.6</v>
      </c>
      <c r="J9" s="92">
        <v>254</v>
      </c>
      <c r="K9" s="93">
        <v>250.4</v>
      </c>
      <c r="L9" s="93">
        <v>243.6</v>
      </c>
      <c r="M9" s="93">
        <v>251.6</v>
      </c>
      <c r="N9" s="93">
        <v>231.6</v>
      </c>
      <c r="O9" s="93">
        <v>222</v>
      </c>
      <c r="P9" s="93">
        <v>222</v>
      </c>
      <c r="Q9" s="93">
        <v>199.6</v>
      </c>
      <c r="R9" s="93">
        <v>197.6</v>
      </c>
      <c r="S9" s="93">
        <v>218.4</v>
      </c>
      <c r="T9" s="93">
        <v>246.8</v>
      </c>
      <c r="U9" s="93">
        <v>240</v>
      </c>
      <c r="V9" s="93">
        <v>234.4</v>
      </c>
      <c r="W9" s="93">
        <v>216.4</v>
      </c>
      <c r="X9" s="93">
        <v>194</v>
      </c>
      <c r="Y9" s="101">
        <v>170</v>
      </c>
      <c r="Z9" s="106">
        <v>5003.1999999999989</v>
      </c>
    </row>
    <row r="10" spans="1:26" x14ac:dyDescent="0.2">
      <c r="A10" s="87" t="s">
        <v>16</v>
      </c>
      <c r="B10" s="91">
        <v>0</v>
      </c>
      <c r="C10" s="92">
        <v>0</v>
      </c>
      <c r="D10" s="92">
        <v>0</v>
      </c>
      <c r="E10" s="92">
        <v>0</v>
      </c>
      <c r="F10" s="92">
        <v>0</v>
      </c>
      <c r="G10" s="92">
        <v>0</v>
      </c>
      <c r="H10" s="92">
        <v>0</v>
      </c>
      <c r="I10" s="92">
        <v>0</v>
      </c>
      <c r="J10" s="92">
        <v>0</v>
      </c>
      <c r="K10" s="93">
        <v>0</v>
      </c>
      <c r="L10" s="93">
        <v>0</v>
      </c>
      <c r="M10" s="93">
        <v>0</v>
      </c>
      <c r="N10" s="93">
        <v>0</v>
      </c>
      <c r="O10" s="93">
        <v>0</v>
      </c>
      <c r="P10" s="93">
        <v>0</v>
      </c>
      <c r="Q10" s="93">
        <v>0</v>
      </c>
      <c r="R10" s="93">
        <v>0</v>
      </c>
      <c r="S10" s="93">
        <v>0</v>
      </c>
      <c r="T10" s="93">
        <v>0</v>
      </c>
      <c r="U10" s="93">
        <v>0</v>
      </c>
      <c r="V10" s="93">
        <v>0</v>
      </c>
      <c r="W10" s="93">
        <v>0</v>
      </c>
      <c r="X10" s="93">
        <v>0</v>
      </c>
      <c r="Y10" s="101">
        <v>0</v>
      </c>
      <c r="Z10" s="106">
        <v>0</v>
      </c>
    </row>
    <row r="11" spans="1:26" x14ac:dyDescent="0.2">
      <c r="A11" s="87" t="s">
        <v>17</v>
      </c>
      <c r="B11" s="91">
        <v>12.6</v>
      </c>
      <c r="C11" s="92">
        <v>12.450000000000001</v>
      </c>
      <c r="D11" s="92">
        <v>12.75</v>
      </c>
      <c r="E11" s="92">
        <v>14.4</v>
      </c>
      <c r="F11" s="92">
        <v>17.850000000000001</v>
      </c>
      <c r="G11" s="92">
        <v>17.400000000000002</v>
      </c>
      <c r="H11" s="92">
        <v>17.100000000000001</v>
      </c>
      <c r="I11" s="92">
        <v>19.8</v>
      </c>
      <c r="J11" s="92">
        <v>17.850000000000001</v>
      </c>
      <c r="K11" s="93">
        <v>20.55</v>
      </c>
      <c r="L11" s="93">
        <v>19.5</v>
      </c>
      <c r="M11" s="93">
        <v>18.75</v>
      </c>
      <c r="N11" s="93">
        <v>19.350000000000001</v>
      </c>
      <c r="O11" s="93">
        <v>21</v>
      </c>
      <c r="P11" s="93">
        <v>19.8</v>
      </c>
      <c r="Q11" s="93">
        <v>17.25</v>
      </c>
      <c r="R11" s="93">
        <v>13.5</v>
      </c>
      <c r="S11" s="93">
        <v>13.950000000000001</v>
      </c>
      <c r="T11" s="93">
        <v>12.9</v>
      </c>
      <c r="U11" s="93">
        <v>16.350000000000001</v>
      </c>
      <c r="V11" s="93">
        <v>16.649999999999999</v>
      </c>
      <c r="W11" s="93">
        <v>16.649999999999999</v>
      </c>
      <c r="X11" s="93">
        <v>11.4</v>
      </c>
      <c r="Y11" s="101">
        <v>10.200000000000001</v>
      </c>
      <c r="Z11" s="106">
        <v>389.99999999999994</v>
      </c>
    </row>
    <row r="12" spans="1:26" x14ac:dyDescent="0.2">
      <c r="A12" s="87" t="s">
        <v>18</v>
      </c>
      <c r="B12" s="91">
        <v>24.900000000000002</v>
      </c>
      <c r="C12" s="92">
        <v>25.2</v>
      </c>
      <c r="D12" s="92">
        <v>24.3</v>
      </c>
      <c r="E12" s="92">
        <v>24.6</v>
      </c>
      <c r="F12" s="92">
        <v>25.05</v>
      </c>
      <c r="G12" s="92">
        <v>31.5</v>
      </c>
      <c r="H12" s="92">
        <v>31.2</v>
      </c>
      <c r="I12" s="92">
        <v>31.95</v>
      </c>
      <c r="J12" s="92">
        <v>28.95</v>
      </c>
      <c r="K12" s="93">
        <v>31.35</v>
      </c>
      <c r="L12" s="93">
        <v>32.85</v>
      </c>
      <c r="M12" s="93">
        <v>38.4</v>
      </c>
      <c r="N12" s="93">
        <v>37.65</v>
      </c>
      <c r="O12" s="93">
        <v>34.800000000000004</v>
      </c>
      <c r="P12" s="93">
        <v>35.550000000000004</v>
      </c>
      <c r="Q12" s="93">
        <v>32.4</v>
      </c>
      <c r="R12" s="93">
        <v>32.1</v>
      </c>
      <c r="S12" s="93">
        <v>34.800000000000004</v>
      </c>
      <c r="T12" s="93">
        <v>36.300000000000004</v>
      </c>
      <c r="U12" s="93">
        <v>36.450000000000003</v>
      </c>
      <c r="V12" s="93">
        <v>36.15</v>
      </c>
      <c r="W12" s="93">
        <v>31.95</v>
      </c>
      <c r="X12" s="93">
        <v>31.05</v>
      </c>
      <c r="Y12" s="101">
        <v>28.35</v>
      </c>
      <c r="Z12" s="106">
        <v>757.8</v>
      </c>
    </row>
    <row r="13" spans="1:26" x14ac:dyDescent="0.2">
      <c r="A13" s="87" t="s">
        <v>19</v>
      </c>
      <c r="B13" s="91">
        <v>0</v>
      </c>
      <c r="C13" s="92">
        <v>0</v>
      </c>
      <c r="D13" s="92">
        <v>0</v>
      </c>
      <c r="E13" s="92">
        <v>0</v>
      </c>
      <c r="F13" s="92">
        <v>0</v>
      </c>
      <c r="G13" s="92">
        <v>0</v>
      </c>
      <c r="H13" s="92">
        <v>0</v>
      </c>
      <c r="I13" s="92">
        <v>0</v>
      </c>
      <c r="J13" s="92">
        <v>0</v>
      </c>
      <c r="K13" s="93">
        <v>0</v>
      </c>
      <c r="L13" s="93">
        <v>0</v>
      </c>
      <c r="M13" s="93">
        <v>0</v>
      </c>
      <c r="N13" s="93">
        <v>0</v>
      </c>
      <c r="O13" s="93">
        <v>0</v>
      </c>
      <c r="P13" s="93">
        <v>0</v>
      </c>
      <c r="Q13" s="93">
        <v>0</v>
      </c>
      <c r="R13" s="93">
        <v>0</v>
      </c>
      <c r="S13" s="93">
        <v>0</v>
      </c>
      <c r="T13" s="93">
        <v>0</v>
      </c>
      <c r="U13" s="93">
        <v>0</v>
      </c>
      <c r="V13" s="93">
        <v>0</v>
      </c>
      <c r="W13" s="93">
        <v>0</v>
      </c>
      <c r="X13" s="93">
        <v>0</v>
      </c>
      <c r="Y13" s="101">
        <v>0</v>
      </c>
      <c r="Z13" s="106">
        <v>0</v>
      </c>
    </row>
    <row r="14" spans="1:26" x14ac:dyDescent="0.2">
      <c r="A14" s="87" t="s">
        <v>20</v>
      </c>
      <c r="B14" s="91">
        <v>87.600000000000009</v>
      </c>
      <c r="C14" s="92">
        <v>84.8</v>
      </c>
      <c r="D14" s="92">
        <v>82</v>
      </c>
      <c r="E14" s="92">
        <v>82.600000000000009</v>
      </c>
      <c r="F14" s="92">
        <v>80.600000000000009</v>
      </c>
      <c r="G14" s="92">
        <v>90.4</v>
      </c>
      <c r="H14" s="92">
        <v>105.60000000000001</v>
      </c>
      <c r="I14" s="92">
        <v>118.8</v>
      </c>
      <c r="J14" s="92">
        <v>119.60000000000001</v>
      </c>
      <c r="K14" s="93">
        <v>124.8</v>
      </c>
      <c r="L14" s="93">
        <v>120.60000000000001</v>
      </c>
      <c r="M14" s="93">
        <v>122.8</v>
      </c>
      <c r="N14" s="93">
        <v>114.60000000000001</v>
      </c>
      <c r="O14" s="93">
        <v>112.8</v>
      </c>
      <c r="P14" s="93">
        <v>111.2</v>
      </c>
      <c r="Q14" s="93">
        <v>110.2</v>
      </c>
      <c r="R14" s="93">
        <v>109</v>
      </c>
      <c r="S14" s="93">
        <v>128.80000000000001</v>
      </c>
      <c r="T14" s="93">
        <v>145.6</v>
      </c>
      <c r="U14" s="93">
        <v>137.4</v>
      </c>
      <c r="V14" s="93">
        <v>133.80000000000001</v>
      </c>
      <c r="W14" s="93">
        <v>123.4</v>
      </c>
      <c r="X14" s="93">
        <v>108.60000000000001</v>
      </c>
      <c r="Y14" s="101">
        <v>94.8</v>
      </c>
      <c r="Z14" s="106">
        <v>2650.4</v>
      </c>
    </row>
    <row r="15" spans="1:26" x14ac:dyDescent="0.2">
      <c r="A15" s="87" t="s">
        <v>21</v>
      </c>
      <c r="B15" s="91">
        <v>27.8</v>
      </c>
      <c r="C15" s="92">
        <v>25</v>
      </c>
      <c r="D15" s="92">
        <v>20.8</v>
      </c>
      <c r="E15" s="92">
        <v>29.6</v>
      </c>
      <c r="F15" s="92">
        <v>24.6</v>
      </c>
      <c r="G15" s="92">
        <v>34</v>
      </c>
      <c r="H15" s="92">
        <v>65.400000000000006</v>
      </c>
      <c r="I15" s="92">
        <v>76.600000000000009</v>
      </c>
      <c r="J15" s="92">
        <v>82.8</v>
      </c>
      <c r="K15" s="93">
        <v>69</v>
      </c>
      <c r="L15" s="93">
        <v>66</v>
      </c>
      <c r="M15" s="93">
        <v>67</v>
      </c>
      <c r="N15" s="93">
        <v>55.4</v>
      </c>
      <c r="O15" s="93">
        <v>48.6</v>
      </c>
      <c r="P15" s="93">
        <v>51</v>
      </c>
      <c r="Q15" s="93">
        <v>35.6</v>
      </c>
      <c r="R15" s="93">
        <v>38.4</v>
      </c>
      <c r="S15" s="93">
        <v>36.4</v>
      </c>
      <c r="T15" s="93">
        <v>47.6</v>
      </c>
      <c r="U15" s="93">
        <v>44.800000000000004</v>
      </c>
      <c r="V15" s="93">
        <v>43.6</v>
      </c>
      <c r="W15" s="93">
        <v>40</v>
      </c>
      <c r="X15" s="93">
        <v>39</v>
      </c>
      <c r="Y15" s="101">
        <v>32.4</v>
      </c>
      <c r="Z15" s="106">
        <v>1101.4000000000001</v>
      </c>
    </row>
    <row r="16" spans="1:26" x14ac:dyDescent="0.2">
      <c r="A16" s="87" t="s">
        <v>22</v>
      </c>
      <c r="B16" s="91">
        <v>165</v>
      </c>
      <c r="C16" s="92">
        <v>158.4</v>
      </c>
      <c r="D16" s="92">
        <v>151.80000000000001</v>
      </c>
      <c r="E16" s="92">
        <v>161.70000000000002</v>
      </c>
      <c r="F16" s="92">
        <v>158.4</v>
      </c>
      <c r="G16" s="92">
        <v>184.8</v>
      </c>
      <c r="H16" s="92">
        <v>231</v>
      </c>
      <c r="I16" s="92">
        <v>257.39999999999998</v>
      </c>
      <c r="J16" s="92">
        <v>260.7</v>
      </c>
      <c r="K16" s="93">
        <v>254.1</v>
      </c>
      <c r="L16" s="93">
        <v>250.8</v>
      </c>
      <c r="M16" s="93">
        <v>257.39999999999998</v>
      </c>
      <c r="N16" s="93">
        <v>237.6</v>
      </c>
      <c r="O16" s="93">
        <v>224.4</v>
      </c>
      <c r="P16" s="93">
        <v>227.70000000000002</v>
      </c>
      <c r="Q16" s="93">
        <v>207.9</v>
      </c>
      <c r="R16" s="93">
        <v>201.3</v>
      </c>
      <c r="S16" s="93">
        <v>224.4</v>
      </c>
      <c r="T16" s="93">
        <v>254.1</v>
      </c>
      <c r="U16" s="93">
        <v>244.20000000000002</v>
      </c>
      <c r="V16" s="93">
        <v>240.9</v>
      </c>
      <c r="W16" s="93">
        <v>224.4</v>
      </c>
      <c r="X16" s="93">
        <v>201.3</v>
      </c>
      <c r="Y16" s="101">
        <v>174.9</v>
      </c>
      <c r="Z16" s="106">
        <v>5154.5999999999995</v>
      </c>
    </row>
    <row r="17" spans="1:26" x14ac:dyDescent="0.2">
      <c r="A17" s="87" t="s">
        <v>23</v>
      </c>
      <c r="B17" s="91">
        <v>0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3">
        <v>0</v>
      </c>
      <c r="L17" s="93">
        <v>0</v>
      </c>
      <c r="M17" s="93">
        <v>0</v>
      </c>
      <c r="N17" s="93">
        <v>0</v>
      </c>
      <c r="O17" s="93">
        <v>0</v>
      </c>
      <c r="P17" s="93">
        <v>0</v>
      </c>
      <c r="Q17" s="93">
        <v>0</v>
      </c>
      <c r="R17" s="93">
        <v>0</v>
      </c>
      <c r="S17" s="93">
        <v>0</v>
      </c>
      <c r="T17" s="93">
        <v>0</v>
      </c>
      <c r="U17" s="93">
        <v>0</v>
      </c>
      <c r="V17" s="93">
        <v>0</v>
      </c>
      <c r="W17" s="93">
        <v>0</v>
      </c>
      <c r="X17" s="93">
        <v>0</v>
      </c>
      <c r="Y17" s="101">
        <v>0</v>
      </c>
      <c r="Z17" s="106">
        <v>0</v>
      </c>
    </row>
    <row r="18" spans="1:26" ht="16.5" thickBot="1" x14ac:dyDescent="0.3">
      <c r="A18" s="102" t="s">
        <v>52</v>
      </c>
      <c r="B18" s="103">
        <v>476.35200000000003</v>
      </c>
      <c r="C18" s="103">
        <v>458.55200000000002</v>
      </c>
      <c r="D18" s="103">
        <v>437.17400000000004</v>
      </c>
      <c r="E18" s="103">
        <v>469.6930000000001</v>
      </c>
      <c r="F18" s="103">
        <v>460.51</v>
      </c>
      <c r="G18" s="103">
        <v>537.37599999999998</v>
      </c>
      <c r="H18" s="103">
        <v>676.423</v>
      </c>
      <c r="I18" s="103">
        <v>758.30399999999997</v>
      </c>
      <c r="J18" s="103">
        <v>766.16300000000001</v>
      </c>
      <c r="K18" s="103">
        <v>752.07500000000005</v>
      </c>
      <c r="L18" s="103">
        <v>734.91600000000005</v>
      </c>
      <c r="M18" s="103">
        <v>757.44</v>
      </c>
      <c r="N18" s="103">
        <v>697.73799999999994</v>
      </c>
      <c r="O18" s="103">
        <v>665.08600000000001</v>
      </c>
      <c r="P18" s="103">
        <v>669.00900000000001</v>
      </c>
      <c r="Q18" s="103">
        <v>604.59699999999998</v>
      </c>
      <c r="R18" s="103">
        <v>593.50800000000004</v>
      </c>
      <c r="S18" s="103">
        <v>658.47299999999996</v>
      </c>
      <c r="T18" s="103">
        <v>744.947</v>
      </c>
      <c r="U18" s="103">
        <v>720.80200000000002</v>
      </c>
      <c r="V18" s="103">
        <v>707.08</v>
      </c>
      <c r="W18" s="103">
        <v>654.45899999999995</v>
      </c>
      <c r="X18" s="103">
        <v>586.88700000000006</v>
      </c>
      <c r="Y18" s="104">
        <v>512.39799999999991</v>
      </c>
      <c r="Z18" s="105">
        <v>15099.962</v>
      </c>
    </row>
    <row r="27" spans="1:26" ht="25.5" x14ac:dyDescent="0.2">
      <c r="A27" s="107"/>
      <c r="B27" s="112"/>
      <c r="C27" s="107"/>
      <c r="D27" s="119" t="s">
        <v>26</v>
      </c>
      <c r="E27" s="112"/>
      <c r="F27" s="112"/>
      <c r="G27" s="112"/>
      <c r="H27" s="112"/>
      <c r="I27" s="112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</row>
    <row r="28" spans="1:26" ht="18.75" x14ac:dyDescent="0.2">
      <c r="A28" s="107"/>
      <c r="B28" s="111"/>
      <c r="C28" s="107"/>
      <c r="D28" s="113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</row>
    <row r="29" spans="1:26" ht="15.75" x14ac:dyDescent="0.2">
      <c r="A29" s="107"/>
      <c r="B29" s="111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9" t="s">
        <v>24</v>
      </c>
    </row>
    <row r="30" spans="1:26" ht="18.75" x14ac:dyDescent="0.2">
      <c r="A30" s="118" t="s">
        <v>13</v>
      </c>
      <c r="B30" s="111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8" t="s">
        <v>12</v>
      </c>
    </row>
    <row r="31" spans="1:26" ht="13.5" thickBot="1" x14ac:dyDescent="0.25">
      <c r="A31" s="107"/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</row>
    <row r="32" spans="1:26" ht="16.5" thickBot="1" x14ac:dyDescent="0.25">
      <c r="A32" s="117" t="s">
        <v>0</v>
      </c>
      <c r="B32" s="120" t="s">
        <v>27</v>
      </c>
      <c r="C32" s="120" t="s">
        <v>28</v>
      </c>
      <c r="D32" s="120" t="s">
        <v>29</v>
      </c>
      <c r="E32" s="120" t="s">
        <v>30</v>
      </c>
      <c r="F32" s="120" t="s">
        <v>31</v>
      </c>
      <c r="G32" s="120" t="s">
        <v>32</v>
      </c>
      <c r="H32" s="120" t="s">
        <v>33</v>
      </c>
      <c r="I32" s="120" t="s">
        <v>34</v>
      </c>
      <c r="J32" s="120" t="s">
        <v>35</v>
      </c>
      <c r="K32" s="120" t="s">
        <v>36</v>
      </c>
      <c r="L32" s="120" t="s">
        <v>37</v>
      </c>
      <c r="M32" s="120" t="s">
        <v>38</v>
      </c>
      <c r="N32" s="120" t="s">
        <v>39</v>
      </c>
      <c r="O32" s="120" t="s">
        <v>40</v>
      </c>
      <c r="P32" s="120" t="s">
        <v>41</v>
      </c>
      <c r="Q32" s="120" t="s">
        <v>42</v>
      </c>
      <c r="R32" s="120" t="s">
        <v>43</v>
      </c>
      <c r="S32" s="120" t="s">
        <v>44</v>
      </c>
      <c r="T32" s="120" t="s">
        <v>45</v>
      </c>
      <c r="U32" s="120" t="s">
        <v>46</v>
      </c>
      <c r="V32" s="120" t="s">
        <v>47</v>
      </c>
      <c r="W32" s="120" t="s">
        <v>48</v>
      </c>
      <c r="X32" s="120" t="s">
        <v>49</v>
      </c>
      <c r="Y32" s="123" t="s">
        <v>50</v>
      </c>
      <c r="Z32" s="121" t="s">
        <v>51</v>
      </c>
    </row>
    <row r="33" spans="1:26" x14ac:dyDescent="0.2">
      <c r="A33" s="110" t="s">
        <v>14</v>
      </c>
      <c r="B33" s="114">
        <v>1.6E-2</v>
      </c>
      <c r="C33" s="115">
        <v>3.2000000000000001E-2</v>
      </c>
      <c r="D33" s="115">
        <v>4.1000000000000002E-2</v>
      </c>
      <c r="E33" s="115">
        <v>0.05</v>
      </c>
      <c r="F33" s="115">
        <v>5.2000000000000005E-2</v>
      </c>
      <c r="G33" s="115">
        <v>5.3000000000000005E-2</v>
      </c>
      <c r="H33" s="115">
        <v>6.1000000000000006E-2</v>
      </c>
      <c r="I33" s="115">
        <v>6.2E-2</v>
      </c>
      <c r="J33" s="115">
        <v>8.7000000000000008E-2</v>
      </c>
      <c r="K33" s="116">
        <v>3.1E-2</v>
      </c>
      <c r="L33" s="116">
        <v>1.1000000000000001E-2</v>
      </c>
      <c r="M33" s="116">
        <v>0</v>
      </c>
      <c r="N33" s="116">
        <v>0</v>
      </c>
      <c r="O33" s="116">
        <v>0</v>
      </c>
      <c r="P33" s="116">
        <v>0</v>
      </c>
      <c r="Q33" s="116">
        <v>2.2000000000000002E-2</v>
      </c>
      <c r="R33" s="116">
        <v>0</v>
      </c>
      <c r="S33" s="116">
        <v>3.3000000000000002E-2</v>
      </c>
      <c r="T33" s="116">
        <v>0</v>
      </c>
      <c r="U33" s="116">
        <v>3.0000000000000001E-3</v>
      </c>
      <c r="V33" s="116">
        <v>6.0000000000000001E-3</v>
      </c>
      <c r="W33" s="116">
        <v>0</v>
      </c>
      <c r="X33" s="116">
        <v>0</v>
      </c>
      <c r="Y33" s="124">
        <v>2.9000000000000001E-2</v>
      </c>
      <c r="Z33" s="122">
        <v>0.58900000000000008</v>
      </c>
    </row>
    <row r="34" spans="1:26" x14ac:dyDescent="0.2">
      <c r="A34" s="110" t="s">
        <v>15</v>
      </c>
      <c r="B34" s="114">
        <v>74.8</v>
      </c>
      <c r="C34" s="115">
        <v>69.600000000000009</v>
      </c>
      <c r="D34" s="115">
        <v>69.600000000000009</v>
      </c>
      <c r="E34" s="115">
        <v>82</v>
      </c>
      <c r="F34" s="115">
        <v>81.600000000000009</v>
      </c>
      <c r="G34" s="115">
        <v>83.2</v>
      </c>
      <c r="H34" s="115">
        <v>87.600000000000009</v>
      </c>
      <c r="I34" s="115">
        <v>91.2</v>
      </c>
      <c r="J34" s="115">
        <v>84.8</v>
      </c>
      <c r="K34" s="116">
        <v>92.4</v>
      </c>
      <c r="L34" s="116">
        <v>92.4</v>
      </c>
      <c r="M34" s="116">
        <v>96</v>
      </c>
      <c r="N34" s="116">
        <v>98.4</v>
      </c>
      <c r="O34" s="116">
        <v>92.4</v>
      </c>
      <c r="P34" s="116">
        <v>92.8</v>
      </c>
      <c r="Q34" s="116">
        <v>86</v>
      </c>
      <c r="R34" s="116">
        <v>89.2</v>
      </c>
      <c r="S34" s="116">
        <v>95.600000000000009</v>
      </c>
      <c r="T34" s="116">
        <v>95.2</v>
      </c>
      <c r="U34" s="116">
        <v>91.600000000000009</v>
      </c>
      <c r="V34" s="116">
        <v>86</v>
      </c>
      <c r="W34" s="116">
        <v>87.600000000000009</v>
      </c>
      <c r="X34" s="116">
        <v>88.8</v>
      </c>
      <c r="Y34" s="124">
        <v>86.8</v>
      </c>
      <c r="Z34" s="129">
        <v>2095.6</v>
      </c>
    </row>
    <row r="35" spans="1:26" x14ac:dyDescent="0.2">
      <c r="A35" s="110" t="s">
        <v>16</v>
      </c>
      <c r="B35" s="114">
        <v>0</v>
      </c>
      <c r="C35" s="115">
        <v>0</v>
      </c>
      <c r="D35" s="115">
        <v>0</v>
      </c>
      <c r="E35" s="115">
        <v>0</v>
      </c>
      <c r="F35" s="115">
        <v>0</v>
      </c>
      <c r="G35" s="115">
        <v>0</v>
      </c>
      <c r="H35" s="115">
        <v>0</v>
      </c>
      <c r="I35" s="115">
        <v>0</v>
      </c>
      <c r="J35" s="115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16">
        <v>0</v>
      </c>
      <c r="V35" s="116">
        <v>0</v>
      </c>
      <c r="W35" s="116">
        <v>0</v>
      </c>
      <c r="X35" s="116">
        <v>0</v>
      </c>
      <c r="Y35" s="124">
        <v>0</v>
      </c>
      <c r="Z35" s="129">
        <v>0</v>
      </c>
    </row>
    <row r="36" spans="1:26" x14ac:dyDescent="0.2">
      <c r="A36" s="110" t="s">
        <v>17</v>
      </c>
      <c r="B36" s="114">
        <v>6.6000000000000005</v>
      </c>
      <c r="C36" s="115">
        <v>6.6000000000000005</v>
      </c>
      <c r="D36" s="115">
        <v>6.6000000000000005</v>
      </c>
      <c r="E36" s="115">
        <v>7.3500000000000005</v>
      </c>
      <c r="F36" s="115">
        <v>7.65</v>
      </c>
      <c r="G36" s="115">
        <v>7.2</v>
      </c>
      <c r="H36" s="115">
        <v>7.5</v>
      </c>
      <c r="I36" s="115">
        <v>7.8</v>
      </c>
      <c r="J36" s="115">
        <v>8.25</v>
      </c>
      <c r="K36" s="116">
        <v>8.7000000000000011</v>
      </c>
      <c r="L36" s="116">
        <v>8.85</v>
      </c>
      <c r="M36" s="116">
        <v>8.7000000000000011</v>
      </c>
      <c r="N36" s="116">
        <v>9.15</v>
      </c>
      <c r="O36" s="116">
        <v>8.7000000000000011</v>
      </c>
      <c r="P36" s="116">
        <v>8.25</v>
      </c>
      <c r="Q36" s="116">
        <v>8.5500000000000007</v>
      </c>
      <c r="R36" s="116">
        <v>7.8</v>
      </c>
      <c r="S36" s="116">
        <v>7.8</v>
      </c>
      <c r="T36" s="116">
        <v>7.65</v>
      </c>
      <c r="U36" s="116">
        <v>7.3500000000000005</v>
      </c>
      <c r="V36" s="116">
        <v>7.2</v>
      </c>
      <c r="W36" s="116">
        <v>7.65</v>
      </c>
      <c r="X36" s="116">
        <v>7.2</v>
      </c>
      <c r="Y36" s="124">
        <v>7.2</v>
      </c>
      <c r="Z36" s="129">
        <v>186.3</v>
      </c>
    </row>
    <row r="37" spans="1:26" x14ac:dyDescent="0.2">
      <c r="A37" s="110" t="s">
        <v>18</v>
      </c>
      <c r="B37" s="114">
        <v>17.7</v>
      </c>
      <c r="C37" s="115">
        <v>15.6</v>
      </c>
      <c r="D37" s="115">
        <v>17.100000000000001</v>
      </c>
      <c r="E37" s="115">
        <v>22.5</v>
      </c>
      <c r="F37" s="115">
        <v>22.650000000000002</v>
      </c>
      <c r="G37" s="115">
        <v>23.55</v>
      </c>
      <c r="H37" s="115">
        <v>24.150000000000002</v>
      </c>
      <c r="I37" s="115">
        <v>24.75</v>
      </c>
      <c r="J37" s="115">
        <v>20.7</v>
      </c>
      <c r="K37" s="116">
        <v>27.900000000000002</v>
      </c>
      <c r="L37" s="116">
        <v>26.85</v>
      </c>
      <c r="M37" s="116">
        <v>32.1</v>
      </c>
      <c r="N37" s="116">
        <v>28.35</v>
      </c>
      <c r="O37" s="116">
        <v>26.400000000000002</v>
      </c>
      <c r="P37" s="116">
        <v>26.85</v>
      </c>
      <c r="Q37" s="116">
        <v>21.3</v>
      </c>
      <c r="R37" s="116">
        <v>22.95</v>
      </c>
      <c r="S37" s="116">
        <v>23.85</v>
      </c>
      <c r="T37" s="116">
        <v>24.900000000000002</v>
      </c>
      <c r="U37" s="116">
        <v>24.3</v>
      </c>
      <c r="V37" s="116">
        <v>21.3</v>
      </c>
      <c r="W37" s="116">
        <v>21.900000000000002</v>
      </c>
      <c r="X37" s="116">
        <v>22.8</v>
      </c>
      <c r="Y37" s="124">
        <v>21.6</v>
      </c>
      <c r="Z37" s="129">
        <v>562.05000000000007</v>
      </c>
    </row>
    <row r="38" spans="1:26" x14ac:dyDescent="0.2">
      <c r="A38" s="110" t="s">
        <v>19</v>
      </c>
      <c r="B38" s="114">
        <v>0</v>
      </c>
      <c r="C38" s="115">
        <v>0</v>
      </c>
      <c r="D38" s="115">
        <v>0</v>
      </c>
      <c r="E38" s="115">
        <v>0</v>
      </c>
      <c r="F38" s="115">
        <v>0</v>
      </c>
      <c r="G38" s="115">
        <v>0</v>
      </c>
      <c r="H38" s="115">
        <v>0</v>
      </c>
      <c r="I38" s="115">
        <v>0</v>
      </c>
      <c r="J38" s="115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116">
        <v>0</v>
      </c>
      <c r="V38" s="116">
        <v>0</v>
      </c>
      <c r="W38" s="116">
        <v>0</v>
      </c>
      <c r="X38" s="116">
        <v>0</v>
      </c>
      <c r="Y38" s="124">
        <v>0</v>
      </c>
      <c r="Z38" s="129">
        <v>0</v>
      </c>
    </row>
    <row r="39" spans="1:26" x14ac:dyDescent="0.2">
      <c r="A39" s="110" t="s">
        <v>20</v>
      </c>
      <c r="B39" s="114">
        <v>40</v>
      </c>
      <c r="C39" s="115">
        <v>38</v>
      </c>
      <c r="D39" s="115">
        <v>36.4</v>
      </c>
      <c r="E39" s="115">
        <v>40.800000000000004</v>
      </c>
      <c r="F39" s="115">
        <v>40</v>
      </c>
      <c r="G39" s="115">
        <v>40.6</v>
      </c>
      <c r="H39" s="115">
        <v>43</v>
      </c>
      <c r="I39" s="115">
        <v>44.4</v>
      </c>
      <c r="J39" s="115">
        <v>42.800000000000004</v>
      </c>
      <c r="K39" s="116">
        <v>43.800000000000004</v>
      </c>
      <c r="L39" s="116">
        <v>43</v>
      </c>
      <c r="M39" s="116">
        <v>42.2</v>
      </c>
      <c r="N39" s="116">
        <v>46.4</v>
      </c>
      <c r="O39" s="116">
        <v>43.800000000000004</v>
      </c>
      <c r="P39" s="116">
        <v>45</v>
      </c>
      <c r="Q39" s="116">
        <v>43.800000000000004</v>
      </c>
      <c r="R39" s="116">
        <v>46</v>
      </c>
      <c r="S39" s="116">
        <v>48.6</v>
      </c>
      <c r="T39" s="116">
        <v>48.800000000000004</v>
      </c>
      <c r="U39" s="116">
        <v>46.2</v>
      </c>
      <c r="V39" s="116">
        <v>43.6</v>
      </c>
      <c r="W39" s="116">
        <v>43.2</v>
      </c>
      <c r="X39" s="116">
        <v>46</v>
      </c>
      <c r="Y39" s="124">
        <v>45</v>
      </c>
      <c r="Z39" s="129">
        <v>1041.4000000000001</v>
      </c>
    </row>
    <row r="40" spans="1:26" x14ac:dyDescent="0.2">
      <c r="A40" s="110" t="s">
        <v>21</v>
      </c>
      <c r="B40" s="114">
        <v>13.200000000000001</v>
      </c>
      <c r="C40" s="115">
        <v>12.4</v>
      </c>
      <c r="D40" s="115">
        <v>12.200000000000001</v>
      </c>
      <c r="E40" s="115">
        <v>14.200000000000001</v>
      </c>
      <c r="F40" s="115">
        <v>14.200000000000001</v>
      </c>
      <c r="G40" s="115">
        <v>14.6</v>
      </c>
      <c r="H40" s="115">
        <v>15.4</v>
      </c>
      <c r="I40" s="115">
        <v>16.600000000000001</v>
      </c>
      <c r="J40" s="115">
        <v>15.6</v>
      </c>
      <c r="K40" s="116">
        <v>14.8</v>
      </c>
      <c r="L40" s="116">
        <v>15.8</v>
      </c>
      <c r="M40" s="116">
        <v>16.600000000000001</v>
      </c>
      <c r="N40" s="116">
        <v>18</v>
      </c>
      <c r="O40" s="116">
        <v>16.600000000000001</v>
      </c>
      <c r="P40" s="116">
        <v>16</v>
      </c>
      <c r="Q40" s="116">
        <v>15.200000000000001</v>
      </c>
      <c r="R40" s="116">
        <v>16</v>
      </c>
      <c r="S40" s="116">
        <v>18.400000000000002</v>
      </c>
      <c r="T40" s="116">
        <v>17.600000000000001</v>
      </c>
      <c r="U40" s="116">
        <v>17.2</v>
      </c>
      <c r="V40" s="116">
        <v>17.400000000000002</v>
      </c>
      <c r="W40" s="116">
        <v>18.400000000000002</v>
      </c>
      <c r="X40" s="116">
        <v>15.8</v>
      </c>
      <c r="Y40" s="124">
        <v>15.6</v>
      </c>
      <c r="Z40" s="129">
        <v>377.79999999999995</v>
      </c>
    </row>
    <row r="41" spans="1:26" x14ac:dyDescent="0.2">
      <c r="A41" s="110" t="s">
        <v>22</v>
      </c>
      <c r="B41" s="114">
        <v>112.2</v>
      </c>
      <c r="C41" s="115">
        <v>108.9</v>
      </c>
      <c r="D41" s="115">
        <v>105.60000000000001</v>
      </c>
      <c r="E41" s="115">
        <v>115.5</v>
      </c>
      <c r="F41" s="115">
        <v>115.5</v>
      </c>
      <c r="G41" s="115">
        <v>118.8</v>
      </c>
      <c r="H41" s="115">
        <v>125.4</v>
      </c>
      <c r="I41" s="115">
        <v>128.69999999999999</v>
      </c>
      <c r="J41" s="115">
        <v>122.10000000000001</v>
      </c>
      <c r="K41" s="116">
        <v>125.4</v>
      </c>
      <c r="L41" s="116">
        <v>125.4</v>
      </c>
      <c r="M41" s="116">
        <v>132</v>
      </c>
      <c r="N41" s="116">
        <v>138.6</v>
      </c>
      <c r="O41" s="116">
        <v>125.4</v>
      </c>
      <c r="P41" s="116">
        <v>125.4</v>
      </c>
      <c r="Q41" s="116">
        <v>118.8</v>
      </c>
      <c r="R41" s="116">
        <v>122.10000000000001</v>
      </c>
      <c r="S41" s="116">
        <v>132</v>
      </c>
      <c r="T41" s="116">
        <v>132</v>
      </c>
      <c r="U41" s="116">
        <v>132</v>
      </c>
      <c r="V41" s="116">
        <v>125.4</v>
      </c>
      <c r="W41" s="116">
        <v>128.69999999999999</v>
      </c>
      <c r="X41" s="116">
        <v>128.69999999999999</v>
      </c>
      <c r="Y41" s="124">
        <v>128.69999999999999</v>
      </c>
      <c r="Z41" s="129">
        <v>2973.2999999999997</v>
      </c>
    </row>
    <row r="42" spans="1:26" x14ac:dyDescent="0.2">
      <c r="A42" s="110" t="s">
        <v>23</v>
      </c>
      <c r="B42" s="114">
        <v>0</v>
      </c>
      <c r="C42" s="115">
        <v>0</v>
      </c>
      <c r="D42" s="115">
        <v>0</v>
      </c>
      <c r="E42" s="115">
        <v>0</v>
      </c>
      <c r="F42" s="115">
        <v>0</v>
      </c>
      <c r="G42" s="115">
        <v>0</v>
      </c>
      <c r="H42" s="115">
        <v>0</v>
      </c>
      <c r="I42" s="115">
        <v>0</v>
      </c>
      <c r="J42" s="115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16">
        <v>0</v>
      </c>
      <c r="V42" s="116">
        <v>0</v>
      </c>
      <c r="W42" s="116">
        <v>0</v>
      </c>
      <c r="X42" s="116">
        <v>0</v>
      </c>
      <c r="Y42" s="124">
        <v>0</v>
      </c>
      <c r="Z42" s="129">
        <v>0</v>
      </c>
    </row>
    <row r="43" spans="1:26" ht="16.5" thickBot="1" x14ac:dyDescent="0.3">
      <c r="A43" s="125" t="s">
        <v>52</v>
      </c>
      <c r="B43" s="126">
        <v>264.51599999999996</v>
      </c>
      <c r="C43" s="126">
        <v>251.13200000000001</v>
      </c>
      <c r="D43" s="126">
        <v>247.541</v>
      </c>
      <c r="E43" s="126">
        <v>282.39999999999998</v>
      </c>
      <c r="F43" s="126">
        <v>281.65200000000004</v>
      </c>
      <c r="G43" s="126">
        <v>288.00299999999999</v>
      </c>
      <c r="H43" s="126">
        <v>303.11100000000005</v>
      </c>
      <c r="I43" s="126">
        <v>313.51199999999994</v>
      </c>
      <c r="J43" s="126">
        <v>294.33699999999999</v>
      </c>
      <c r="K43" s="126">
        <v>313.03100000000006</v>
      </c>
      <c r="L43" s="126">
        <v>312.31100000000004</v>
      </c>
      <c r="M43" s="126">
        <v>327.60000000000002</v>
      </c>
      <c r="N43" s="126">
        <v>338.9</v>
      </c>
      <c r="O43" s="126">
        <v>313.3</v>
      </c>
      <c r="P43" s="126">
        <v>314.3</v>
      </c>
      <c r="Q43" s="126">
        <v>293.67199999999997</v>
      </c>
      <c r="R43" s="126">
        <v>304.05</v>
      </c>
      <c r="S43" s="126">
        <v>326.28300000000002</v>
      </c>
      <c r="T43" s="126">
        <v>326.14999999999998</v>
      </c>
      <c r="U43" s="126">
        <v>318.65300000000002</v>
      </c>
      <c r="V43" s="126">
        <v>300.90600000000001</v>
      </c>
      <c r="W43" s="126">
        <v>307.45000000000005</v>
      </c>
      <c r="X43" s="126">
        <v>309.3</v>
      </c>
      <c r="Y43" s="127">
        <v>304.92899999999997</v>
      </c>
      <c r="Z43" s="128">
        <v>7237.0390000000007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2023-06-22T07:27:45Z</dcterms:modified>
</cp:coreProperties>
</file>